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rcngo-my.sharepoint.com/personal/dl062_drc_ngo/Documents/Documents/Reem D/PRs/2026/ITB/Food basket/TD/"/>
    </mc:Choice>
  </mc:AlternateContent>
  <xr:revisionPtr revIDLastSave="268" documentId="8_{D0C904EE-5E96-4775-925B-5685F1262F96}" xr6:coauthVersionLast="47" xr6:coauthVersionMax="47" xr10:uidLastSave="{2E987BA3-0C79-4432-A4F2-31F2410F3DE3}"/>
  <bookViews>
    <workbookView xWindow="-120" yWindow="-120" windowWidth="29040" windowHeight="15840" xr2:uid="{1BBB3815-752F-4C60-ADB6-CBB79D1FACB9}"/>
  </bookViews>
  <sheets>
    <sheet name="Calc" sheetId="1" r:id="rId1"/>
  </sheets>
  <definedNames>
    <definedName name="_xlnm.Print_Area" localSheetId="0">Calc!$A$1:$L$51</definedName>
    <definedName name="_xlnm.Print_Titles" localSheetId="0">Calc!$1:$5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4" i="1" l="1"/>
  <c r="D23" i="1"/>
  <c r="D22" i="1"/>
  <c r="G7" i="1"/>
  <c r="G8" i="1" l="1"/>
  <c r="F15" i="1" s="1"/>
  <c r="G9" i="1"/>
  <c r="G10" i="1"/>
  <c r="G11" i="1"/>
  <c r="G12" i="1"/>
  <c r="G13" i="1"/>
  <c r="G14" i="1"/>
  <c r="D25" i="1" l="1"/>
  <c r="D33" i="1"/>
  <c r="D30" i="1"/>
  <c r="D26" i="1"/>
  <c r="D34" i="1"/>
  <c r="D27" i="1"/>
  <c r="D31" i="1"/>
  <c r="D32" i="1"/>
  <c r="D28" i="1"/>
  <c r="D29" i="1"/>
</calcChain>
</file>

<file path=xl/sharedStrings.xml><?xml version="1.0" encoding="utf-8"?>
<sst xmlns="http://schemas.openxmlformats.org/spreadsheetml/2006/main" count="80" uniqueCount="76">
  <si>
    <t xml:space="preserve">Governorate: 
</t>
  </si>
  <si>
    <t>A</t>
  </si>
  <si>
    <t>Description</t>
  </si>
  <si>
    <t>التوصيف</t>
  </si>
  <si>
    <t>#</t>
  </si>
  <si>
    <t>Unit
الوحدة</t>
  </si>
  <si>
    <t xml:space="preserve">    Quotation Individual refreshment packs 
جدول كميات حزمة أطعمة خفيفة شخصية</t>
  </si>
  <si>
    <t>pack
حزمة</t>
  </si>
  <si>
    <t>For one pack
للحزمة الواحدة</t>
  </si>
  <si>
    <t>Requ.Qty for each pack
الكمية المطلوبة لكل حزمة</t>
  </si>
  <si>
    <t>Pcs
قطعة</t>
  </si>
  <si>
    <t>PCs
قطعة</t>
  </si>
  <si>
    <t>Bottle
قارورة</t>
  </si>
  <si>
    <t>يشمل سعر الوحدة الأنشطة التالية:
شراء وتعبئة وتحميل ونقل وتفريغ و تسليم الحزم في منازل المستفيدين او نقاط تجمعهم و ذلك في المحافظات المشار اليها في المناقصة.</t>
  </si>
  <si>
    <t>The unit price includes following activities:
purchasing, packing, loading, transportation and offloading of the items at household level or requsted points in the governorate of the respective Lot</t>
  </si>
  <si>
    <r>
      <rPr>
        <b/>
        <sz val="10"/>
        <rFont val="Arial"/>
        <family val="2"/>
      </rPr>
      <t>Packing box</t>
    </r>
    <r>
      <rPr>
        <sz val="10"/>
        <rFont val="Arial"/>
        <family val="2"/>
      </rPr>
      <t xml:space="preserve">
Size of the cartoon box should be compatible with the contents volume. Dimensions to be specified and agreed as per the kit component.
Note: The carton size might be varied according to the contents shape.
1- Raw material of cartoon box: Five layer, strong cartoon sheets.
2- Closing of cartoon box shall be strictly closed from all sides Cartoon box must have no defect: wrinkles, damaged edges, torn, humidity marks…
3- Labeling instructions:
a Printed Packing List on the cartoon box includes:
- Item discretion (in Arabic and English) with the size.
- Unit of Measure.
-  Quantity.
, ECHO and DRC logos.
- To be printed on the front side of the carton in color (on one side only).
- The Logo size should be 50% (minimum) of the carton front side size.
- Logo picture is attached “Attachment B-1”.
c Serial Number.
Liquid components and dry components should be isolated. In well-sealed nylon bags.</t>
    </r>
  </si>
  <si>
    <r>
      <rPr>
        <b/>
        <sz val="10"/>
        <rFont val="Arial"/>
        <family val="2"/>
      </rPr>
      <t>صندوق التعبئة و التغليف</t>
    </r>
    <r>
      <rPr>
        <sz val="10"/>
        <rFont val="Arial"/>
        <family val="2"/>
      </rPr>
      <t xml:space="preserve">
يجب أن يتوافق حجم صندوق الكرتون مع حجم المحتويات.
يتم تحديد الأبعاد والاتفاق عليها حسب مكونات المجموعة.
ملاحظة: قد يختلف حجم الكرتون وفقًا لشكل المحتوى.
1- مادة خام لصندوق الكرتون: صفائح كرتونية قوية من خمس طبقات.
2- يغلق صندوق الكرتون إغلاق تام من جميع الجهات يجب ألا يكون هناك أي عيب في صندوق الكرتون: اعوجاج ، حواف تالفة ، تمزق ، علامات رطوبة ...
3- تعليمات اللصاقة:
أ. تشمل قائمة التعبئة المطبوعة على علبة الكرتون:
- وصف البند (باللغتين العربية والإنجليزية) بالحجم.
- وحدة القياس.
- الكمية.
ب. شعار الاتحاد الأوروبي و المجلس الدنماركي للاجئين.
- تطبع على الجهة الأمامية للكرتون ملونة (على جانب واحد فقط).
- يجب أن يكون حجم الشعار 50٪ (كحد أدنى) من حجم الجانب الأمامي للكرتون.
- صورة الشعار مرفقة "ملحق ب -1".
ج. رقم تسلسلي.
يجب عزل المكونات السائلة والمكونات الجافة. في أكياس نايلون محكمة الغلق.</t>
    </r>
  </si>
  <si>
    <r>
      <rPr>
        <b/>
        <sz val="10"/>
        <rFont val="Arial"/>
        <family val="2"/>
      </rPr>
      <t xml:space="preserve">DRC feedback card
</t>
    </r>
    <r>
      <rPr>
        <sz val="10"/>
        <rFont val="Arial"/>
        <family val="2"/>
      </rPr>
      <t>(S2): 8.9 x 5.1 cm, 350g, front and back, color, covered by cellophane</t>
    </r>
  </si>
  <si>
    <r>
      <t xml:space="preserve">
</t>
    </r>
    <r>
      <rPr>
        <b/>
        <sz val="10"/>
        <rFont val="Arial"/>
        <family val="2"/>
      </rPr>
      <t xml:space="preserve">بطاقة ملاحظات المجلس الدنماركي
 </t>
    </r>
    <r>
      <rPr>
        <sz val="10"/>
        <rFont val="Arial"/>
        <family val="2"/>
      </rPr>
      <t xml:space="preserve">(عينة 2 ) قياس8.9*5.1 سم 350 غرام, أمام خلف ، مغلفة ، ملونة 
</t>
    </r>
  </si>
  <si>
    <r>
      <t xml:space="preserve">كروسان زعتر
</t>
    </r>
    <r>
      <rPr>
        <sz val="10"/>
        <rFont val="Arial"/>
        <family val="2"/>
      </rPr>
      <t xml:space="preserve">كروسان وزن 70 غرام تقريبا مصنع من دقيق قمح عالي الجودة، زبدة (أو زيت نباتي)، خميرة، سكر
محشو زعتر مطحون (أحمر أو أخضر) ممزوج بزيت الزيتون.
معبأ ب أكياس محكمة الاغلاق
</t>
    </r>
  </si>
  <si>
    <r>
      <t xml:space="preserve">Zaatar Croissant
</t>
    </r>
    <r>
      <rPr>
        <sz val="10"/>
        <rFont val="Arial"/>
        <family val="2"/>
      </rPr>
      <t xml:space="preserve">Croissants weighing approximately 70 G, made from high-quality wheat flour, butter (or vegetable oil), yeast, and sugar.
Filled with thyme (red or green) mixed with olive oil.
Packed in airtight bags.
</t>
    </r>
  </si>
  <si>
    <r>
      <t xml:space="preserve">لوح الفول السوداني / لوح الطاقة عالي البروتين
</t>
    </r>
    <r>
      <rPr>
        <sz val="10"/>
        <rFont val="Arial"/>
        <family val="2"/>
      </rPr>
      <t xml:space="preserve">لوح وزن 45 غرام تقريبا من زبدة الفول السوداني الشوفان، التمر او الشوكولا ، المكسرات والبذور الغنية بالعناصر الغذائية عن الا يقل اللوح الواحد عن 150 Kcal
</t>
    </r>
    <r>
      <rPr>
        <b/>
        <sz val="10"/>
        <rFont val="Arial"/>
        <family val="2"/>
      </rPr>
      <t>*لايف لايك , غو اون , ميكس كوتو او ما يعادلها</t>
    </r>
  </si>
  <si>
    <r>
      <t xml:space="preserve">Peanut bar / energy bar
</t>
    </r>
    <r>
      <rPr>
        <sz val="10"/>
        <rFont val="Arial"/>
        <family val="2"/>
      </rPr>
      <t xml:space="preserve">Serving of peanut bar oats, dates or chocolate, nuts, and seeds rich in nutrients should provide at least 150 kcal per bar.
</t>
    </r>
    <r>
      <rPr>
        <b/>
        <sz val="10"/>
        <rFont val="Arial"/>
        <family val="2"/>
      </rPr>
      <t xml:space="preserve">
*Life Like, Go On, Mix Kutu or equivalent</t>
    </r>
  </si>
  <si>
    <r>
      <t xml:space="preserve">بسكويت مالح
</t>
    </r>
    <r>
      <rPr>
        <sz val="10"/>
        <rFont val="Arial"/>
        <family val="2"/>
      </rPr>
      <t xml:space="preserve">دقيق القمح , منكه غذائي , زيت نباتي غير مهدرج , ملح وزن العلبة الواحدة 30 غرام على ان لا تقل عن 150 Kcal
</t>
    </r>
    <r>
      <rPr>
        <b/>
        <sz val="10"/>
        <rFont val="Arial"/>
        <family val="2"/>
      </rPr>
      <t>*كريت , سيليستو , غيزي او ما يعادلها</t>
    </r>
  </si>
  <si>
    <r>
      <t xml:space="preserve">Fruit juice
</t>
    </r>
    <r>
      <rPr>
        <sz val="10"/>
        <rFont val="Arial"/>
        <family val="2"/>
      </rPr>
      <t xml:space="preserve">0.5 plastic closed bottle
</t>
    </r>
    <r>
      <rPr>
        <b/>
        <sz val="10"/>
        <rFont val="Arial"/>
        <family val="2"/>
      </rPr>
      <t>*Vita, Fruity, Ferreo or equivalent</t>
    </r>
  </si>
  <si>
    <r>
      <t xml:space="preserve">عصير فواكه
</t>
    </r>
    <r>
      <rPr>
        <sz val="10"/>
        <rFont val="Arial"/>
        <family val="2"/>
      </rPr>
      <t xml:space="preserve">سعة 0.5 ليتر بلاستيكية مختومة ومحكمة الاغلاق
</t>
    </r>
    <r>
      <rPr>
        <b/>
        <sz val="10"/>
        <rFont val="Arial"/>
        <family val="2"/>
      </rPr>
      <t>*فيتا, فروتي , فيريو او ما يعادلها</t>
    </r>
  </si>
  <si>
    <r>
      <t xml:space="preserve">Salty biscuits
</t>
    </r>
    <r>
      <rPr>
        <sz val="10"/>
        <rFont val="Arial"/>
        <family val="2"/>
      </rPr>
      <t xml:space="preserve">
Wheat flour, food flavoring, non-hydrogenated vegetable oil, salt
Weighing 30 G per each and to proivde at least 150 Kcal.
</t>
    </r>
    <r>
      <rPr>
        <b/>
        <sz val="10"/>
        <rFont val="Arial"/>
        <family val="2"/>
      </rPr>
      <t>*Crete, Celesto, Ghezi or equivalent</t>
    </r>
  </si>
  <si>
    <r>
      <rPr>
        <b/>
        <sz val="10"/>
        <rFont val="Arial"/>
        <family val="2"/>
      </rPr>
      <t xml:space="preserve">قارورة مياه
</t>
    </r>
    <r>
      <rPr>
        <sz val="10"/>
        <rFont val="Arial"/>
        <family val="2"/>
      </rPr>
      <t xml:space="preserve">سعة 1.5 ليتر بلاستيكية مختومة ومحكمة الاغلاق
</t>
    </r>
    <r>
      <rPr>
        <b/>
        <sz val="10"/>
        <rFont val="Arial"/>
        <family val="2"/>
      </rPr>
      <t>*بقين , فيجة , دريكيش او ما يعادلها</t>
    </r>
  </si>
  <si>
    <r>
      <t xml:space="preserve">Water bottle
</t>
    </r>
    <r>
      <rPr>
        <sz val="10"/>
        <rFont val="Arial"/>
        <family val="2"/>
      </rPr>
      <t>1.5 plastic closed bottle</t>
    </r>
    <r>
      <rPr>
        <b/>
        <sz val="10"/>
        <rFont val="Arial"/>
        <family val="2"/>
      </rPr>
      <t xml:space="preserve">
*Baqin, Fijah, Drikish or equivalent</t>
    </r>
  </si>
  <si>
    <r>
      <t xml:space="preserve">
تمر
</t>
    </r>
    <r>
      <rPr>
        <sz val="10"/>
        <rFont val="Arial"/>
        <family val="2"/>
      </rPr>
      <t xml:space="preserve">* اما تمر حبة كاملة ما يعادل وزن 160 غرام حجم جامبو معبأ ب اكياس محكمة الاغلاق
</t>
    </r>
  </si>
  <si>
    <r>
      <t xml:space="preserve">Dates 
</t>
    </r>
    <r>
      <rPr>
        <sz val="10"/>
        <rFont val="Arial"/>
        <family val="2"/>
      </rPr>
      <t xml:space="preserve">* Either dates weighing approximately 160 G (jumbo size) packaged in airtight bags.
</t>
    </r>
  </si>
  <si>
    <t>Amount . (USD)
السعر الإجمالي للسلة
الدولار الأمريكي</t>
  </si>
  <si>
    <t>total kit including transportaion  in USD
السعر النهائي للسلة متضمن اجور التوصيل بالدولار الامريكي</t>
  </si>
  <si>
    <t xml:space="preserve">Governorate and Rural
المحافظة وريفها </t>
  </si>
  <si>
    <r>
      <t xml:space="preserve">Transportation cost 
</t>
    </r>
    <r>
      <rPr>
        <b/>
        <sz val="10"/>
        <color rgb="FFFF0000"/>
        <rFont val="Arial"/>
        <family val="2"/>
      </rPr>
      <t xml:space="preserve">Per kit </t>
    </r>
    <r>
      <rPr>
        <b/>
        <sz val="10"/>
        <color theme="1"/>
        <rFont val="Arial"/>
        <family val="2"/>
      </rPr>
      <t>in USD
تكلفة النقل</t>
    </r>
    <r>
      <rPr>
        <b/>
        <sz val="10"/>
        <color rgb="FFFF0000"/>
        <rFont val="Arial"/>
        <family val="2"/>
      </rPr>
      <t xml:space="preserve"> للسلة الواحدة</t>
    </r>
    <r>
      <rPr>
        <b/>
        <sz val="10"/>
        <color theme="1"/>
        <rFont val="Arial"/>
        <family val="2"/>
      </rPr>
      <t xml:space="preserve"> 
بالدولار الامريكي</t>
    </r>
  </si>
  <si>
    <r>
      <t xml:space="preserve">Total amount for </t>
    </r>
    <r>
      <rPr>
        <b/>
        <sz val="10"/>
        <color rgb="FFFF0000"/>
        <rFont val="Arial"/>
        <family val="2"/>
      </rPr>
      <t>one kit</t>
    </r>
    <r>
      <rPr>
        <b/>
        <sz val="10"/>
        <color theme="1"/>
        <rFont val="Arial"/>
        <family val="2"/>
      </rPr>
      <t xml:space="preserve"> incluuding transportation
اجمالي المبلغ</t>
    </r>
    <r>
      <rPr>
        <b/>
        <sz val="10"/>
        <color rgb="FFFF0000"/>
        <rFont val="Arial"/>
        <family val="2"/>
      </rPr>
      <t xml:space="preserve"> للسلة الواحدة</t>
    </r>
    <r>
      <rPr>
        <b/>
        <sz val="10"/>
        <color theme="1"/>
        <rFont val="Arial"/>
        <family val="2"/>
      </rPr>
      <t xml:space="preserve"> متضمن النقل 
بالدولار الامريكي USD</t>
    </r>
  </si>
  <si>
    <t>Aleppo</t>
  </si>
  <si>
    <t>Daraa</t>
  </si>
  <si>
    <t>Deir Ezzour</t>
  </si>
  <si>
    <t>Hama</t>
  </si>
  <si>
    <t>Homs</t>
  </si>
  <si>
    <t>Hasaka</t>
  </si>
  <si>
    <t>Idleb</t>
  </si>
  <si>
    <t>Lattakia</t>
  </si>
  <si>
    <t>Raqqa</t>
  </si>
  <si>
    <t>Tartous</t>
  </si>
  <si>
    <t>Siwedah</t>
  </si>
  <si>
    <t>Quneitra</t>
  </si>
  <si>
    <t>Total (USD) for one pack
 المجموع بالدولار الأمريكي للحزمة الواحدة</t>
  </si>
  <si>
    <t>Damascus &amp; Rural Damascus</t>
  </si>
  <si>
    <t>DRC to complete</t>
  </si>
  <si>
    <t>Bidder to complete</t>
  </si>
  <si>
    <t>Delivery time required (days after PO signature):</t>
  </si>
  <si>
    <t>3 Days after signing PO</t>
  </si>
  <si>
    <t>Delivery time offered (days after PO signature):</t>
  </si>
  <si>
    <t>Delivery Terms required (Add Incoterm if necessary):</t>
  </si>
  <si>
    <t>DDP</t>
  </si>
  <si>
    <t>Delivery Terms offered (must include incoterm):</t>
  </si>
  <si>
    <t>Delivery Destination required:</t>
  </si>
  <si>
    <t xml:space="preserve">All Governorates in Syria as mentioned in invitation letter </t>
  </si>
  <si>
    <t>Delivery Destination offered:</t>
  </si>
  <si>
    <t>Minimum bid validity period required:</t>
  </si>
  <si>
    <t>Bid validity period offfered:</t>
  </si>
  <si>
    <t>Currency of Tender:</t>
  </si>
  <si>
    <t>USD</t>
  </si>
  <si>
    <t>Currency of Bid:</t>
  </si>
  <si>
    <t>The submitted offer in USD and the payment will be in SYP based on the exchange rate from central bank and if there’s any modification in the laws that issued from central bank will be reflected automatically.</t>
  </si>
  <si>
    <t>Company Name:</t>
  </si>
  <si>
    <t>Signed by a duly authorized company representative:</t>
  </si>
  <si>
    <t>Title:</t>
  </si>
  <si>
    <t>Date:</t>
  </si>
  <si>
    <t>Print Name:</t>
  </si>
  <si>
    <t xml:space="preserve">Stamp of company </t>
  </si>
  <si>
    <t>90 Days</t>
  </si>
  <si>
    <t>(---------------------------------) Days</t>
  </si>
  <si>
    <t>Uint cost (USD)
 سعر الوحدة (الدولار الامريكي)
without transportation cost
لا تتضمن تكلفة النقل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</si>
</sst>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0.00"/>
  </numFmts>
  <fonts count="17" x14ac:knownFonts="1">
    <font>
      <sz val="11"/>
      <color theme="1"/>
      <name val="Aptos Narrow"/>
      <family val="2"/>
      <charset val="178"/>
      <scheme val="minor"/>
    </font>
    <font>
      <sz val="10"/>
      <color theme="1"/>
      <name val="Arial"/>
      <family val="2"/>
    </font>
    <font>
      <sz val="14"/>
      <color theme="0"/>
      <name val="Aptos Narrow"/>
      <family val="2"/>
      <scheme val="minor"/>
    </font>
    <font>
      <b/>
      <sz val="10"/>
      <name val="Aptos Narrow"/>
      <family val="2"/>
      <scheme val="minor"/>
    </font>
    <font>
      <b/>
      <sz val="11"/>
      <name val="Aptos Narrow"/>
      <family val="2"/>
      <scheme val="minor"/>
    </font>
    <font>
      <sz val="10"/>
      <name val="Arial"/>
      <family val="2"/>
    </font>
    <font>
      <sz val="10"/>
      <name val="Aptos Narrow"/>
      <family val="2"/>
      <scheme val="minor"/>
    </font>
    <font>
      <b/>
      <sz val="10"/>
      <name val="Arial"/>
      <family val="2"/>
    </font>
    <font>
      <sz val="12"/>
      <name val="Times New Roman"/>
      <family val="1"/>
    </font>
    <font>
      <sz val="10"/>
      <color rgb="FF000000"/>
      <name val="Calibri"/>
      <family val="2"/>
    </font>
    <font>
      <b/>
      <sz val="10"/>
      <color rgb="FFFF0000"/>
      <name val="Arial"/>
      <family val="2"/>
    </font>
    <font>
      <b/>
      <sz val="10"/>
      <color theme="1"/>
      <name val="Arial"/>
      <family val="2"/>
    </font>
    <font>
      <b/>
      <sz val="12"/>
      <name val="Aptos Narrow"/>
      <family val="2"/>
      <scheme val="minor"/>
    </font>
    <font>
      <b/>
      <sz val="14"/>
      <color theme="1"/>
      <name val="Arial"/>
      <family val="2"/>
    </font>
    <font>
      <b/>
      <i/>
      <sz val="10"/>
      <color theme="1"/>
      <name val="Calibri"/>
      <family val="2"/>
    </font>
    <font>
      <b/>
      <sz val="10"/>
      <color theme="1"/>
      <name val="Calibri"/>
      <family val="2"/>
    </font>
    <font>
      <sz val="10"/>
      <color theme="1"/>
      <name val="Calibri"/>
      <family val="2"/>
    </font>
  </fonts>
  <fills count="8">
    <fill>
      <patternFill patternType="none"/>
    </fill>
    <fill>
      <patternFill patternType="gray125"/>
    </fill>
    <fill>
      <patternFill patternType="solid">
        <fgColor rgb="FFAE1A28"/>
        <bgColor indexed="64"/>
      </patternFill>
    </fill>
    <fill>
      <patternFill patternType="solid">
        <fgColor theme="3" tint="0.59999389629810485"/>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35">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top style="thin">
        <color auto="1"/>
      </top>
      <bottom style="medium">
        <color indexed="64"/>
      </bottom>
      <diagonal/>
    </border>
  </borders>
  <cellStyleXfs count="1">
    <xf numFmtId="0" fontId="0" fillId="0" borderId="0"/>
  </cellStyleXfs>
  <cellXfs count="78">
    <xf numFmtId="0" fontId="0" fillId="0" borderId="0" xfId="0"/>
    <xf numFmtId="0" fontId="1" fillId="0" borderId="0" xfId="0" applyFont="1" applyAlignment="1">
      <alignment horizontal="center" vertical="center"/>
    </xf>
    <xf numFmtId="0" fontId="1" fillId="0" borderId="0" xfId="0" applyFont="1"/>
    <xf numFmtId="0" fontId="1" fillId="0" borderId="0" xfId="0" applyFont="1" applyAlignment="1">
      <alignment vertical="center"/>
    </xf>
    <xf numFmtId="3" fontId="9" fillId="0" borderId="13" xfId="0" applyNumberFormat="1" applyFont="1" applyBorder="1" applyAlignment="1">
      <alignment horizontal="center" vertical="center" wrapText="1"/>
    </xf>
    <xf numFmtId="0" fontId="10" fillId="0" borderId="0" xfId="0" applyFont="1" applyAlignment="1">
      <alignment vertical="center"/>
    </xf>
    <xf numFmtId="164" fontId="1" fillId="0" borderId="0" xfId="0" applyNumberFormat="1" applyFont="1" applyAlignment="1">
      <alignment horizontal="center" vertical="center"/>
    </xf>
    <xf numFmtId="0" fontId="2" fillId="2" borderId="2"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1" fillId="0" borderId="7" xfId="0" applyFont="1" applyBorder="1" applyAlignment="1">
      <alignment horizontal="center" vertical="center" wrapText="1"/>
    </xf>
    <xf numFmtId="0" fontId="5" fillId="0" borderId="7" xfId="0" applyFont="1" applyBorder="1" applyAlignment="1">
      <alignment horizontal="left" vertical="center" wrapText="1"/>
    </xf>
    <xf numFmtId="0" fontId="5" fillId="0" borderId="4" xfId="0" applyFont="1" applyBorder="1" applyAlignment="1">
      <alignment horizontal="right"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6" fillId="0" borderId="7" xfId="0" applyFont="1" applyBorder="1" applyAlignment="1">
      <alignment horizontal="center" vertical="center" wrapText="1"/>
    </xf>
    <xf numFmtId="0" fontId="7" fillId="4" borderId="7" xfId="0" applyFont="1" applyFill="1" applyBorder="1" applyAlignment="1">
      <alignment horizontal="right" vertical="top" wrapText="1" readingOrder="2"/>
    </xf>
    <xf numFmtId="0" fontId="8" fillId="0" borderId="7" xfId="0" applyFont="1" applyBorder="1" applyAlignment="1">
      <alignment horizontal="center" vertical="center" wrapText="1"/>
    </xf>
    <xf numFmtId="3" fontId="9" fillId="0" borderId="13" xfId="0" applyNumberFormat="1" applyFont="1" applyBorder="1" applyAlignment="1">
      <alignment horizontal="center" vertical="center"/>
    </xf>
    <xf numFmtId="0" fontId="5" fillId="4" borderId="7" xfId="0" applyFont="1" applyFill="1" applyBorder="1" applyAlignment="1">
      <alignment horizontal="right" vertical="center" wrapText="1" readingOrder="2"/>
    </xf>
    <xf numFmtId="3" fontId="1" fillId="0" borderId="0" xfId="0" applyNumberFormat="1" applyFont="1" applyAlignment="1">
      <alignment horizontal="center" vertical="center"/>
    </xf>
    <xf numFmtId="3" fontId="9" fillId="0" borderId="13" xfId="0" applyNumberFormat="1" applyFont="1" applyBorder="1" applyAlignment="1" applyProtection="1">
      <alignment horizontal="center" vertical="center" wrapText="1"/>
      <protection locked="0"/>
    </xf>
    <xf numFmtId="0" fontId="7" fillId="0" borderId="12" xfId="0" applyFont="1" applyBorder="1" applyAlignment="1">
      <alignment vertical="center" wrapText="1"/>
    </xf>
    <xf numFmtId="0" fontId="7" fillId="4" borderId="7" xfId="0" applyFont="1" applyFill="1" applyBorder="1" applyAlignment="1">
      <alignment horizontal="right" vertical="top" wrapText="1"/>
    </xf>
    <xf numFmtId="0" fontId="7" fillId="4" borderId="7" xfId="0" applyFont="1" applyFill="1" applyBorder="1" applyAlignment="1">
      <alignment horizontal="right" vertical="center" wrapText="1" readingOrder="2"/>
    </xf>
    <xf numFmtId="3" fontId="9" fillId="0" borderId="0" xfId="0" applyNumberFormat="1" applyFont="1" applyAlignment="1">
      <alignment horizontal="center" vertical="center" wrapText="1"/>
    </xf>
    <xf numFmtId="0" fontId="5" fillId="0" borderId="12" xfId="0" applyFont="1" applyBorder="1" applyAlignment="1">
      <alignment vertical="center" wrapText="1"/>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6" xfId="0" applyFont="1" applyBorder="1" applyAlignment="1">
      <alignment horizontal="center" vertical="center" wrapText="1"/>
    </xf>
    <xf numFmtId="0" fontId="1" fillId="0" borderId="18" xfId="0" applyFont="1" applyBorder="1" applyAlignment="1" applyProtection="1">
      <alignment horizontal="center" vertical="center"/>
      <protection locked="0"/>
    </xf>
    <xf numFmtId="3" fontId="1" fillId="0" borderId="19" xfId="0" applyNumberFormat="1" applyFont="1" applyBorder="1" applyAlignment="1">
      <alignment horizontal="center" vertical="center"/>
    </xf>
    <xf numFmtId="0" fontId="13" fillId="0" borderId="17" xfId="0" applyFont="1" applyBorder="1" applyAlignment="1">
      <alignment horizontal="center" vertical="center"/>
    </xf>
    <xf numFmtId="0" fontId="15" fillId="7" borderId="17" xfId="0" applyFont="1" applyFill="1" applyBorder="1" applyAlignment="1">
      <alignment vertical="center" wrapText="1"/>
    </xf>
    <xf numFmtId="0" fontId="15" fillId="7" borderId="25" xfId="0" applyFont="1" applyFill="1" applyBorder="1" applyAlignment="1">
      <alignment vertical="center" wrapText="1"/>
    </xf>
    <xf numFmtId="0" fontId="15" fillId="7" borderId="27" xfId="0" applyFont="1" applyFill="1" applyBorder="1" applyAlignment="1">
      <alignment vertical="center"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8" xfId="0" applyFont="1" applyBorder="1" applyAlignment="1">
      <alignment horizontal="left" vertical="top" wrapText="1"/>
    </xf>
    <xf numFmtId="0" fontId="3" fillId="0" borderId="3" xfId="0" applyFont="1" applyBorder="1" applyAlignment="1">
      <alignment horizontal="left" vertical="top" wrapText="1"/>
    </xf>
    <xf numFmtId="0" fontId="3" fillId="0" borderId="0" xfId="0" applyFont="1" applyAlignment="1">
      <alignment horizontal="left" vertical="top" wrapText="1"/>
    </xf>
    <xf numFmtId="0" fontId="3" fillId="0" borderId="31" xfId="0" applyFont="1" applyBorder="1" applyAlignment="1">
      <alignment horizontal="left" vertical="top" wrapText="1"/>
    </xf>
    <xf numFmtId="0" fontId="3" fillId="0" borderId="32" xfId="0" applyFont="1" applyBorder="1" applyAlignment="1">
      <alignment horizontal="left" vertical="top" wrapText="1"/>
    </xf>
    <xf numFmtId="0" fontId="3" fillId="0" borderId="33" xfId="0" applyFont="1" applyBorder="1" applyAlignment="1">
      <alignment horizontal="left" vertical="top" wrapText="1"/>
    </xf>
    <xf numFmtId="0" fontId="3" fillId="0" borderId="12" xfId="0" applyFont="1" applyBorder="1" applyAlignment="1">
      <alignment horizontal="left" vertical="top" wrapText="1"/>
    </xf>
    <xf numFmtId="0" fontId="16" fillId="0" borderId="23" xfId="0" applyFont="1" applyBorder="1" applyAlignment="1">
      <alignment horizontal="left" vertical="center" wrapText="1"/>
    </xf>
    <xf numFmtId="0" fontId="16" fillId="0" borderId="24" xfId="0" applyFont="1" applyBorder="1" applyAlignment="1">
      <alignment horizontal="left" vertical="center" wrapText="1"/>
    </xf>
    <xf numFmtId="0" fontId="16" fillId="0" borderId="26" xfId="0" applyFont="1" applyBorder="1" applyAlignment="1">
      <alignment horizontal="left" vertical="center" wrapText="1"/>
    </xf>
    <xf numFmtId="0" fontId="16" fillId="0" borderId="29" xfId="0" applyFont="1" applyBorder="1" applyAlignment="1">
      <alignment horizontal="left" vertical="center" wrapText="1"/>
    </xf>
    <xf numFmtId="0" fontId="16" fillId="0" borderId="34" xfId="0" applyFont="1" applyBorder="1" applyAlignment="1">
      <alignment horizontal="left" vertical="center" wrapText="1"/>
    </xf>
    <xf numFmtId="0" fontId="16" fillId="0" borderId="30" xfId="0" applyFont="1" applyBorder="1" applyAlignment="1">
      <alignment horizontal="left" vertical="center" wrapText="1"/>
    </xf>
    <xf numFmtId="0" fontId="15" fillId="7" borderId="17" xfId="0" applyFont="1" applyFill="1" applyBorder="1" applyAlignment="1">
      <alignment vertical="center" wrapText="1"/>
    </xf>
    <xf numFmtId="0" fontId="15" fillId="7" borderId="18" xfId="0" applyFont="1" applyFill="1" applyBorder="1" applyAlignment="1">
      <alignment vertical="center" wrapText="1"/>
    </xf>
    <xf numFmtId="0" fontId="15" fillId="7" borderId="27" xfId="0" applyFont="1" applyFill="1" applyBorder="1" applyAlignment="1">
      <alignment vertical="center" wrapText="1"/>
    </xf>
    <xf numFmtId="0" fontId="15" fillId="7" borderId="28" xfId="0" applyFont="1" applyFill="1" applyBorder="1" applyAlignment="1">
      <alignment vertical="center" wrapText="1"/>
    </xf>
    <xf numFmtId="0" fontId="16" fillId="0" borderId="23" xfId="0" applyFont="1" applyBorder="1" applyAlignment="1">
      <alignment horizontal="center" vertical="center" wrapText="1"/>
    </xf>
    <xf numFmtId="0" fontId="16" fillId="0" borderId="24" xfId="0" applyFont="1" applyBorder="1" applyAlignment="1">
      <alignment horizontal="center" vertical="center" wrapText="1"/>
    </xf>
    <xf numFmtId="0" fontId="16" fillId="0" borderId="26" xfId="0" applyFont="1" applyBorder="1" applyAlignment="1">
      <alignment horizontal="center" vertical="center" wrapText="1"/>
    </xf>
    <xf numFmtId="0" fontId="14" fillId="6" borderId="20" xfId="0" applyFont="1" applyFill="1" applyBorder="1" applyAlignment="1">
      <alignment horizontal="center" vertical="center" wrapText="1"/>
    </xf>
    <xf numFmtId="0" fontId="14" fillId="6" borderId="21" xfId="0" applyFont="1" applyFill="1" applyBorder="1" applyAlignment="1">
      <alignment horizontal="center" vertical="center" wrapText="1"/>
    </xf>
    <xf numFmtId="0" fontId="14" fillId="6" borderId="22" xfId="0" applyFont="1" applyFill="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1" fillId="0" borderId="3" xfId="0" applyFont="1" applyBorder="1" applyAlignment="1">
      <alignment horizontal="center"/>
    </xf>
    <xf numFmtId="0" fontId="1" fillId="0" borderId="0" xfId="0" applyFont="1" applyAlignment="1">
      <alignment horizontal="center"/>
    </xf>
    <xf numFmtId="3" fontId="11" fillId="0" borderId="4" xfId="0" applyNumberFormat="1" applyFont="1" applyBorder="1" applyAlignment="1">
      <alignment horizontal="center" vertical="center" wrapText="1"/>
    </xf>
    <xf numFmtId="3" fontId="11" fillId="0" borderId="6" xfId="0" applyNumberFormat="1" applyFont="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8" xfId="0" applyFont="1" applyFill="1" applyBorder="1" applyAlignment="1">
      <alignment horizontal="center" vertical="center" wrapText="1"/>
    </xf>
    <xf numFmtId="3" fontId="11" fillId="5" borderId="4" xfId="0" applyNumberFormat="1" applyFont="1" applyFill="1" applyBorder="1" applyAlignment="1">
      <alignment horizontal="center" vertical="center" wrapText="1"/>
    </xf>
    <xf numFmtId="3" fontId="11" fillId="5" borderId="6"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276437</xdr:colOff>
      <xdr:row>0</xdr:row>
      <xdr:rowOff>52129</xdr:rowOff>
    </xdr:from>
    <xdr:to>
      <xdr:col>1</xdr:col>
      <xdr:colOff>1045237</xdr:colOff>
      <xdr:row>2</xdr:row>
      <xdr:rowOff>78627</xdr:rowOff>
    </xdr:to>
    <xdr:pic>
      <xdr:nvPicPr>
        <xdr:cNvPr id="2" name="Picture 1" descr="Logo">
          <a:extLst>
            <a:ext uri="{FF2B5EF4-FFF2-40B4-BE49-F238E27FC236}">
              <a16:creationId xmlns:a16="http://schemas.microsoft.com/office/drawing/2014/main" id="{38FC9450-7749-4D36-A448-7BDE5599AE0A}"/>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276437" y="52129"/>
          <a:ext cx="1073600" cy="669965"/>
        </a:xfrm>
        <a:prstGeom prst="rect">
          <a:avLst/>
        </a:prstGeom>
        <a:noFill/>
        <a:ln w="9525">
          <a:noFill/>
          <a:miter lim="800000"/>
          <a:headEnd/>
          <a:tailEnd/>
        </a:ln>
      </xdr:spPr>
    </xdr:pic>
    <xdr:clientData/>
  </xdr:twoCellAnchor>
  <xdr:twoCellAnchor>
    <xdr:from>
      <xdr:col>1</xdr:col>
      <xdr:colOff>1276350</xdr:colOff>
      <xdr:row>0</xdr:row>
      <xdr:rowOff>152400</xdr:rowOff>
    </xdr:from>
    <xdr:to>
      <xdr:col>7</xdr:col>
      <xdr:colOff>16933</xdr:colOff>
      <xdr:row>1</xdr:row>
      <xdr:rowOff>419100</xdr:rowOff>
    </xdr:to>
    <xdr:sp macro="" textlink="">
      <xdr:nvSpPr>
        <xdr:cNvPr id="3" name="TextBox 2">
          <a:extLst>
            <a:ext uri="{FF2B5EF4-FFF2-40B4-BE49-F238E27FC236}">
              <a16:creationId xmlns:a16="http://schemas.microsoft.com/office/drawing/2014/main" id="{93282E9B-AB2F-4A9B-85CE-6238086F81B6}"/>
            </a:ext>
            <a:ext uri="{147F2762-F138-4A5C-976F-8EAC2B608ADB}">
              <a16:predDERef xmlns:a16="http://schemas.microsoft.com/office/drawing/2014/main" pred="{75EAAEC4-041D-4358-A483-FDF229B4ADB3}"/>
            </a:ext>
          </a:extLst>
        </xdr:cNvPr>
        <xdr:cNvSpPr txBox="1"/>
      </xdr:nvSpPr>
      <xdr:spPr>
        <a:xfrm>
          <a:off x="1581150" y="152400"/>
          <a:ext cx="13100050" cy="461433"/>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lvl="0" algn="ctr" rtl="0"/>
          <a:r>
            <a:rPr lang="en-GB" sz="1600" b="1">
              <a:solidFill>
                <a:schemeClr val="dk1"/>
              </a:solidFill>
              <a:effectLst/>
              <a:latin typeface="+mn-lt"/>
              <a:ea typeface="+mn-ea"/>
              <a:cs typeface="+mn-cs"/>
            </a:rPr>
            <a:t>Annex A 2.1   DRC Bid Form (Financial bid, lot 1), Individual refreshment packs</a:t>
          </a:r>
          <a:endParaRPr lang="en-US" sz="1600" b="1">
            <a:solidFill>
              <a:schemeClr val="dk1"/>
            </a:solidFill>
            <a:effectLst/>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E81E5-6764-45B4-A027-2DE16E2BA6BB}">
  <sheetPr>
    <tabColor theme="0" tint="-0.249977111117893"/>
  </sheetPr>
  <dimension ref="A1:L51"/>
  <sheetViews>
    <sheetView tabSelected="1" view="pageBreakPreview" zoomScale="85" zoomScaleNormal="90" zoomScaleSheetLayoutView="85" workbookViewId="0">
      <selection activeCell="F7" sqref="F7"/>
    </sheetView>
  </sheetViews>
  <sheetFormatPr defaultColWidth="7.625" defaultRowHeight="12.75" x14ac:dyDescent="0.2"/>
  <cols>
    <col min="1" max="1" width="4" style="2" bestFit="1" customWidth="1"/>
    <col min="2" max="2" width="36.5" style="2" customWidth="1"/>
    <col min="3" max="3" width="31" style="2" customWidth="1"/>
    <col min="4" max="4" width="23.75" style="1" customWidth="1"/>
    <col min="5" max="5" width="10" style="1" customWidth="1"/>
    <col min="6" max="6" width="23.375" style="6" customWidth="1"/>
    <col min="7" max="7" width="20.75" style="1" customWidth="1"/>
    <col min="8" max="8" width="46" style="2" customWidth="1"/>
    <col min="9" max="9" width="0.125" style="2" hidden="1" customWidth="1"/>
    <col min="10" max="12" width="7.625" style="2" hidden="1" customWidth="1"/>
    <col min="13" max="16384" width="7.625" style="2"/>
  </cols>
  <sheetData>
    <row r="1" spans="1:9" x14ac:dyDescent="0.2">
      <c r="A1" s="66"/>
      <c r="B1" s="67"/>
      <c r="C1" s="67"/>
      <c r="D1" s="67"/>
      <c r="E1" s="67"/>
      <c r="F1" s="67"/>
      <c r="G1" s="67"/>
      <c r="H1" s="67"/>
    </row>
    <row r="2" spans="1:9" ht="34.5" customHeight="1" x14ac:dyDescent="0.2">
      <c r="A2" s="66"/>
      <c r="B2" s="67"/>
      <c r="C2" s="67"/>
      <c r="D2" s="67"/>
      <c r="E2" s="67"/>
      <c r="F2" s="67"/>
      <c r="G2" s="67"/>
      <c r="H2" s="67"/>
    </row>
    <row r="3" spans="1:9" ht="13.5" thickBot="1" x14ac:dyDescent="0.25">
      <c r="A3" s="66"/>
      <c r="B3" s="67"/>
      <c r="C3" s="67"/>
      <c r="D3" s="67"/>
      <c r="E3" s="67"/>
      <c r="F3" s="67"/>
      <c r="G3" s="67"/>
      <c r="H3" s="67"/>
    </row>
    <row r="4" spans="1:9" ht="19.5" hidden="1" thickBot="1" x14ac:dyDescent="0.25">
      <c r="A4" s="70" t="s">
        <v>0</v>
      </c>
      <c r="B4" s="71"/>
      <c r="C4" s="7"/>
      <c r="D4" s="70" t="s">
        <v>6</v>
      </c>
      <c r="E4" s="71"/>
      <c r="F4" s="71"/>
      <c r="G4" s="72"/>
    </row>
    <row r="5" spans="1:9" ht="30" customHeight="1" thickBot="1" x14ac:dyDescent="0.25">
      <c r="A5" s="8" t="s">
        <v>1</v>
      </c>
      <c r="B5" s="9" t="s">
        <v>2</v>
      </c>
      <c r="C5" s="10" t="s">
        <v>3</v>
      </c>
      <c r="D5" s="73" t="s">
        <v>8</v>
      </c>
      <c r="E5" s="74"/>
      <c r="F5" s="74"/>
      <c r="G5" s="75"/>
    </row>
    <row r="6" spans="1:9" s="3" customFormat="1" ht="64.5" thickBot="1" x14ac:dyDescent="0.25">
      <c r="A6" s="11" t="s">
        <v>4</v>
      </c>
      <c r="B6" s="12" t="s">
        <v>14</v>
      </c>
      <c r="C6" s="13" t="s">
        <v>13</v>
      </c>
      <c r="D6" s="14" t="s">
        <v>5</v>
      </c>
      <c r="E6" s="15" t="s">
        <v>9</v>
      </c>
      <c r="F6" s="15" t="s">
        <v>75</v>
      </c>
      <c r="G6" s="16" t="s">
        <v>31</v>
      </c>
    </row>
    <row r="7" spans="1:9" s="3" customFormat="1" ht="90" thickBot="1" x14ac:dyDescent="0.25">
      <c r="A7" s="17">
        <v>1</v>
      </c>
      <c r="B7" s="24" t="s">
        <v>30</v>
      </c>
      <c r="C7" s="18" t="s">
        <v>29</v>
      </c>
      <c r="D7" s="19" t="s">
        <v>7</v>
      </c>
      <c r="E7" s="20">
        <v>1</v>
      </c>
      <c r="F7" s="23"/>
      <c r="G7" s="23">
        <f>F7*E7</f>
        <v>0</v>
      </c>
      <c r="I7" s="4"/>
    </row>
    <row r="8" spans="1:9" s="3" customFormat="1" ht="102.75" thickBot="1" x14ac:dyDescent="0.25">
      <c r="A8" s="17">
        <v>2</v>
      </c>
      <c r="B8" s="24" t="s">
        <v>20</v>
      </c>
      <c r="C8" s="25" t="s">
        <v>19</v>
      </c>
      <c r="D8" s="19" t="s">
        <v>10</v>
      </c>
      <c r="E8" s="20">
        <v>2</v>
      </c>
      <c r="F8" s="23"/>
      <c r="G8" s="23">
        <f t="shared" ref="G8:G14" si="0">F8*E8</f>
        <v>0</v>
      </c>
      <c r="I8" s="4"/>
    </row>
    <row r="9" spans="1:9" s="3" customFormat="1" ht="90" thickBot="1" x14ac:dyDescent="0.25">
      <c r="A9" s="17">
        <v>3</v>
      </c>
      <c r="B9" s="24" t="s">
        <v>22</v>
      </c>
      <c r="C9" s="25" t="s">
        <v>21</v>
      </c>
      <c r="D9" s="19" t="s">
        <v>10</v>
      </c>
      <c r="E9" s="20">
        <v>2</v>
      </c>
      <c r="F9" s="23"/>
      <c r="G9" s="23">
        <f t="shared" si="0"/>
        <v>0</v>
      </c>
      <c r="I9" s="4"/>
    </row>
    <row r="10" spans="1:9" s="3" customFormat="1" ht="102.75" thickBot="1" x14ac:dyDescent="0.25">
      <c r="A10" s="17">
        <v>4</v>
      </c>
      <c r="B10" s="24" t="s">
        <v>26</v>
      </c>
      <c r="C10" s="25" t="s">
        <v>23</v>
      </c>
      <c r="D10" s="19" t="s">
        <v>11</v>
      </c>
      <c r="E10" s="20">
        <v>4</v>
      </c>
      <c r="F10" s="23"/>
      <c r="G10" s="23">
        <f t="shared" si="0"/>
        <v>0</v>
      </c>
      <c r="H10" s="5"/>
      <c r="I10" s="4">
        <v>11000</v>
      </c>
    </row>
    <row r="11" spans="1:9" s="3" customFormat="1" ht="39" thickBot="1" x14ac:dyDescent="0.25">
      <c r="A11" s="17">
        <v>5</v>
      </c>
      <c r="B11" s="24" t="s">
        <v>24</v>
      </c>
      <c r="C11" s="26" t="s">
        <v>25</v>
      </c>
      <c r="D11" s="19" t="s">
        <v>12</v>
      </c>
      <c r="E11" s="20">
        <v>1</v>
      </c>
      <c r="F11" s="23"/>
      <c r="G11" s="23">
        <f t="shared" si="0"/>
        <v>0</v>
      </c>
      <c r="I11" s="4">
        <v>12000</v>
      </c>
    </row>
    <row r="12" spans="1:9" s="3" customFormat="1" ht="39" thickBot="1" x14ac:dyDescent="0.25">
      <c r="A12" s="17">
        <v>6</v>
      </c>
      <c r="B12" s="24" t="s">
        <v>28</v>
      </c>
      <c r="C12" s="21" t="s">
        <v>27</v>
      </c>
      <c r="D12" s="19" t="s">
        <v>12</v>
      </c>
      <c r="E12" s="20">
        <v>1</v>
      </c>
      <c r="F12" s="23"/>
      <c r="G12" s="23">
        <f t="shared" si="0"/>
        <v>0</v>
      </c>
      <c r="I12" s="4">
        <v>45000</v>
      </c>
    </row>
    <row r="13" spans="1:9" s="3" customFormat="1" ht="64.5" thickBot="1" x14ac:dyDescent="0.25">
      <c r="A13" s="17">
        <v>7</v>
      </c>
      <c r="B13" s="28" t="s">
        <v>17</v>
      </c>
      <c r="C13" s="21" t="s">
        <v>18</v>
      </c>
      <c r="D13" s="19" t="s">
        <v>11</v>
      </c>
      <c r="E13" s="23">
        <v>1</v>
      </c>
      <c r="F13" s="23"/>
      <c r="G13" s="23">
        <f t="shared" si="0"/>
        <v>0</v>
      </c>
      <c r="I13" s="27"/>
    </row>
    <row r="14" spans="1:9" s="3" customFormat="1" ht="408.6" customHeight="1" thickBot="1" x14ac:dyDescent="0.25">
      <c r="A14" s="17">
        <v>8</v>
      </c>
      <c r="B14" s="28" t="s">
        <v>15</v>
      </c>
      <c r="C14" s="21" t="s">
        <v>16</v>
      </c>
      <c r="D14" s="19" t="s">
        <v>11</v>
      </c>
      <c r="E14" s="23">
        <v>1</v>
      </c>
      <c r="F14" s="23"/>
      <c r="G14" s="23">
        <f t="shared" si="0"/>
        <v>0</v>
      </c>
      <c r="I14" s="27"/>
    </row>
    <row r="15" spans="1:9" ht="42" customHeight="1" thickBot="1" x14ac:dyDescent="0.25">
      <c r="D15" s="76" t="s">
        <v>48</v>
      </c>
      <c r="E15" s="77"/>
      <c r="F15" s="68">
        <f>SUM(G7:G14)</f>
        <v>0</v>
      </c>
      <c r="G15" s="69"/>
    </row>
    <row r="16" spans="1:9" x14ac:dyDescent="0.2">
      <c r="D16" s="22"/>
      <c r="E16" s="22"/>
      <c r="F16" s="22"/>
      <c r="G16" s="22"/>
    </row>
    <row r="19" spans="2:4" ht="13.5" thickBot="1" x14ac:dyDescent="0.25"/>
    <row r="20" spans="2:4" ht="43.5" customHeight="1" thickBot="1" x14ac:dyDescent="0.25">
      <c r="B20" s="63" t="s">
        <v>32</v>
      </c>
      <c r="C20" s="64"/>
      <c r="D20" s="65"/>
    </row>
    <row r="21" spans="2:4" ht="63.75" x14ac:dyDescent="0.2">
      <c r="B21" s="29" t="s">
        <v>33</v>
      </c>
      <c r="C21" s="30" t="s">
        <v>34</v>
      </c>
      <c r="D21" s="31" t="s">
        <v>35</v>
      </c>
    </row>
    <row r="22" spans="2:4" ht="47.25" customHeight="1" x14ac:dyDescent="0.2">
      <c r="B22" s="34" t="s">
        <v>36</v>
      </c>
      <c r="C22" s="32"/>
      <c r="D22" s="33">
        <f>C22+$F$15</f>
        <v>0</v>
      </c>
    </row>
    <row r="23" spans="2:4" ht="47.25" customHeight="1" x14ac:dyDescent="0.2">
      <c r="B23" s="34" t="s">
        <v>37</v>
      </c>
      <c r="C23" s="32"/>
      <c r="D23" s="33">
        <f>C23+$F$15</f>
        <v>0</v>
      </c>
    </row>
    <row r="24" spans="2:4" ht="47.25" customHeight="1" x14ac:dyDescent="0.2">
      <c r="B24" s="34" t="s">
        <v>38</v>
      </c>
      <c r="C24" s="32"/>
      <c r="D24" s="33">
        <f>C24+$F$15</f>
        <v>0</v>
      </c>
    </row>
    <row r="25" spans="2:4" ht="47.25" customHeight="1" x14ac:dyDescent="0.2">
      <c r="B25" s="34" t="s">
        <v>39</v>
      </c>
      <c r="C25" s="32"/>
      <c r="D25" s="33">
        <f t="shared" ref="D24:D34" si="1">C25+$F$15</f>
        <v>0</v>
      </c>
    </row>
    <row r="26" spans="2:4" ht="47.25" customHeight="1" x14ac:dyDescent="0.2">
      <c r="B26" s="34" t="s">
        <v>40</v>
      </c>
      <c r="C26" s="32"/>
      <c r="D26" s="33">
        <f t="shared" si="1"/>
        <v>0</v>
      </c>
    </row>
    <row r="27" spans="2:4" ht="47.25" customHeight="1" x14ac:dyDescent="0.2">
      <c r="B27" s="34" t="s">
        <v>41</v>
      </c>
      <c r="C27" s="32"/>
      <c r="D27" s="33">
        <f t="shared" si="1"/>
        <v>0</v>
      </c>
    </row>
    <row r="28" spans="2:4" ht="47.25" customHeight="1" x14ac:dyDescent="0.2">
      <c r="B28" s="34" t="s">
        <v>42</v>
      </c>
      <c r="C28" s="32"/>
      <c r="D28" s="33">
        <f t="shared" si="1"/>
        <v>0</v>
      </c>
    </row>
    <row r="29" spans="2:4" ht="47.25" customHeight="1" x14ac:dyDescent="0.2">
      <c r="B29" s="34" t="s">
        <v>43</v>
      </c>
      <c r="C29" s="32"/>
      <c r="D29" s="33">
        <f t="shared" si="1"/>
        <v>0</v>
      </c>
    </row>
    <row r="30" spans="2:4" ht="47.25" customHeight="1" x14ac:dyDescent="0.2">
      <c r="B30" s="34" t="s">
        <v>49</v>
      </c>
      <c r="C30" s="32"/>
      <c r="D30" s="33">
        <f t="shared" si="1"/>
        <v>0</v>
      </c>
    </row>
    <row r="31" spans="2:4" ht="47.25" customHeight="1" x14ac:dyDescent="0.2">
      <c r="B31" s="34" t="s">
        <v>44</v>
      </c>
      <c r="C31" s="32"/>
      <c r="D31" s="33">
        <f t="shared" si="1"/>
        <v>0</v>
      </c>
    </row>
    <row r="32" spans="2:4" ht="47.25" customHeight="1" x14ac:dyDescent="0.2">
      <c r="B32" s="34" t="s">
        <v>45</v>
      </c>
      <c r="C32" s="32"/>
      <c r="D32" s="33">
        <f t="shared" si="1"/>
        <v>0</v>
      </c>
    </row>
    <row r="33" spans="2:9" ht="47.25" customHeight="1" x14ac:dyDescent="0.2">
      <c r="B33" s="34" t="s">
        <v>46</v>
      </c>
      <c r="C33" s="32"/>
      <c r="D33" s="33">
        <f t="shared" si="1"/>
        <v>0</v>
      </c>
    </row>
    <row r="34" spans="2:9" ht="47.25" customHeight="1" x14ac:dyDescent="0.2">
      <c r="B34" s="34" t="s">
        <v>47</v>
      </c>
      <c r="C34" s="32"/>
      <c r="D34" s="33">
        <f t="shared" si="1"/>
        <v>0</v>
      </c>
    </row>
    <row r="39" spans="2:9" ht="13.5" thickBot="1" x14ac:dyDescent="0.25"/>
    <row r="40" spans="2:9" ht="27" customHeight="1" x14ac:dyDescent="0.2">
      <c r="B40" s="60" t="s">
        <v>50</v>
      </c>
      <c r="C40" s="61"/>
      <c r="D40" s="61"/>
      <c r="E40" s="61"/>
      <c r="F40" s="60" t="s">
        <v>51</v>
      </c>
      <c r="G40" s="61"/>
      <c r="H40" s="61"/>
      <c r="I40" s="62"/>
    </row>
    <row r="41" spans="2:9" ht="25.5" x14ac:dyDescent="0.2">
      <c r="B41" s="53" t="s">
        <v>52</v>
      </c>
      <c r="C41" s="54"/>
      <c r="D41" s="47" t="s">
        <v>53</v>
      </c>
      <c r="E41" s="48"/>
      <c r="F41" s="36" t="s">
        <v>54</v>
      </c>
      <c r="G41" s="47"/>
      <c r="H41" s="48"/>
      <c r="I41" s="49"/>
    </row>
    <row r="42" spans="2:9" ht="25.5" x14ac:dyDescent="0.2">
      <c r="B42" s="53" t="s">
        <v>55</v>
      </c>
      <c r="C42" s="54"/>
      <c r="D42" s="47" t="s">
        <v>56</v>
      </c>
      <c r="E42" s="48"/>
      <c r="F42" s="36" t="s">
        <v>57</v>
      </c>
      <c r="G42" s="47"/>
      <c r="H42" s="48"/>
      <c r="I42" s="49"/>
    </row>
    <row r="43" spans="2:9" x14ac:dyDescent="0.2">
      <c r="B43" s="53" t="s">
        <v>58</v>
      </c>
      <c r="C43" s="54"/>
      <c r="D43" s="47" t="s">
        <v>59</v>
      </c>
      <c r="E43" s="48"/>
      <c r="F43" s="36" t="s">
        <v>60</v>
      </c>
      <c r="G43" s="47"/>
      <c r="H43" s="48"/>
      <c r="I43" s="49"/>
    </row>
    <row r="44" spans="2:9" x14ac:dyDescent="0.2">
      <c r="B44" s="53" t="s">
        <v>61</v>
      </c>
      <c r="C44" s="54"/>
      <c r="D44" s="47" t="s">
        <v>73</v>
      </c>
      <c r="E44" s="48"/>
      <c r="F44" s="36" t="s">
        <v>62</v>
      </c>
      <c r="G44" s="47" t="s">
        <v>74</v>
      </c>
      <c r="H44" s="48"/>
      <c r="I44" s="49"/>
    </row>
    <row r="45" spans="2:9" ht="32.25" customHeight="1" thickBot="1" x14ac:dyDescent="0.25">
      <c r="B45" s="55" t="s">
        <v>63</v>
      </c>
      <c r="C45" s="56"/>
      <c r="D45" s="50" t="s">
        <v>64</v>
      </c>
      <c r="E45" s="52"/>
      <c r="F45" s="36" t="s">
        <v>65</v>
      </c>
      <c r="G45" s="57"/>
      <c r="H45" s="58"/>
      <c r="I45" s="59"/>
    </row>
    <row r="46" spans="2:9" ht="38.25" customHeight="1" x14ac:dyDescent="0.2">
      <c r="B46" s="38" t="s">
        <v>66</v>
      </c>
      <c r="C46" s="39"/>
      <c r="D46" s="39"/>
      <c r="E46" s="40"/>
      <c r="F46" s="35" t="s">
        <v>67</v>
      </c>
      <c r="G46" s="47"/>
      <c r="H46" s="48"/>
      <c r="I46" s="49"/>
    </row>
    <row r="47" spans="2:9" ht="59.25" customHeight="1" x14ac:dyDescent="0.2">
      <c r="B47" s="41"/>
      <c r="C47" s="42"/>
      <c r="D47" s="42"/>
      <c r="E47" s="43"/>
      <c r="F47" s="35" t="s">
        <v>68</v>
      </c>
      <c r="G47" s="47"/>
      <c r="H47" s="48"/>
      <c r="I47" s="49"/>
    </row>
    <row r="48" spans="2:9" ht="43.5" customHeight="1" x14ac:dyDescent="0.2">
      <c r="B48" s="41"/>
      <c r="C48" s="42"/>
      <c r="D48" s="42"/>
      <c r="E48" s="43"/>
      <c r="F48" s="35" t="s">
        <v>69</v>
      </c>
      <c r="G48" s="47"/>
      <c r="H48" s="48"/>
      <c r="I48" s="49"/>
    </row>
    <row r="49" spans="2:9" ht="31.5" customHeight="1" x14ac:dyDescent="0.2">
      <c r="B49" s="41"/>
      <c r="C49" s="42"/>
      <c r="D49" s="42"/>
      <c r="E49" s="43"/>
      <c r="F49" s="35" t="s">
        <v>70</v>
      </c>
      <c r="G49" s="47"/>
      <c r="H49" s="48"/>
      <c r="I49" s="49"/>
    </row>
    <row r="50" spans="2:9" ht="43.5" customHeight="1" x14ac:dyDescent="0.2">
      <c r="B50" s="41"/>
      <c r="C50" s="42"/>
      <c r="D50" s="42"/>
      <c r="E50" s="43"/>
      <c r="F50" s="35" t="s">
        <v>71</v>
      </c>
      <c r="G50" s="47"/>
      <c r="H50" s="48"/>
      <c r="I50" s="49"/>
    </row>
    <row r="51" spans="2:9" ht="43.5" customHeight="1" thickBot="1" x14ac:dyDescent="0.25">
      <c r="B51" s="44"/>
      <c r="C51" s="45"/>
      <c r="D51" s="45"/>
      <c r="E51" s="46"/>
      <c r="F51" s="37" t="s">
        <v>72</v>
      </c>
      <c r="G51" s="50"/>
      <c r="H51" s="51"/>
      <c r="I51" s="52"/>
    </row>
  </sheetData>
  <sheetProtection formatColumns="0" formatRows="0" deleteColumns="0" deleteRows="0" selectLockedCells="1" autoFilter="0"/>
  <protectedRanges>
    <protectedRange sqref="G45 D45 B46 G47:I51" name="Område1_2"/>
  </protectedRanges>
  <mergeCells count="31">
    <mergeCell ref="B20:D20"/>
    <mergeCell ref="A1:H3"/>
    <mergeCell ref="F15:G15"/>
    <mergeCell ref="A4:B4"/>
    <mergeCell ref="D4:G4"/>
    <mergeCell ref="D5:G5"/>
    <mergeCell ref="D15:E15"/>
    <mergeCell ref="B40:E40"/>
    <mergeCell ref="F40:I40"/>
    <mergeCell ref="B41:C41"/>
    <mergeCell ref="D41:E41"/>
    <mergeCell ref="G41:I41"/>
    <mergeCell ref="B42:C42"/>
    <mergeCell ref="D42:E42"/>
    <mergeCell ref="G42:I42"/>
    <mergeCell ref="B43:C43"/>
    <mergeCell ref="D43:E43"/>
    <mergeCell ref="G43:I43"/>
    <mergeCell ref="B44:C44"/>
    <mergeCell ref="D44:E44"/>
    <mergeCell ref="G44:I44"/>
    <mergeCell ref="B45:C45"/>
    <mergeCell ref="D45:E45"/>
    <mergeCell ref="G45:I45"/>
    <mergeCell ref="B46:E51"/>
    <mergeCell ref="G46:I46"/>
    <mergeCell ref="G47:I47"/>
    <mergeCell ref="G48:I48"/>
    <mergeCell ref="G49:I49"/>
    <mergeCell ref="G50:I50"/>
    <mergeCell ref="G51:I51"/>
  </mergeCells>
  <printOptions horizontalCentered="1"/>
  <pageMargins left="0.11811023622047245" right="0.11811023622047245" top="0.11811023622047245" bottom="0.23622047244094491" header="0.19685039370078741" footer="0.31496062992125984"/>
  <pageSetup scale="33" fitToHeight="4" orientation="portrait" r:id="rId1"/>
  <headerFooter>
    <oddFooter>&amp;C&amp;P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38FE8E34F31024D878F688FA3E645CC" ma:contentTypeVersion="19" ma:contentTypeDescription="Create a new document." ma:contentTypeScope="" ma:versionID="da8a6d25166d4ce1be049ba1b9d2dda8">
  <xsd:schema xmlns:xsd="http://www.w3.org/2001/XMLSchema" xmlns:xs="http://www.w3.org/2001/XMLSchema" xmlns:p="http://schemas.microsoft.com/office/2006/metadata/properties" xmlns:ns2="143bf4f5-7cc2-4385-8006-c9036596f5c7" xmlns:ns3="df39d53a-21ec-4f19-b819-c17052708e15" targetNamespace="http://schemas.microsoft.com/office/2006/metadata/properties" ma:root="true" ma:fieldsID="a1f4e7f0b68449029c89d186da1c2cda" ns2:_="" ns3:_="">
    <xsd:import namespace="143bf4f5-7cc2-4385-8006-c9036596f5c7"/>
    <xsd:import namespace="df39d53a-21ec-4f19-b819-c17052708e15"/>
    <xsd:element name="properties">
      <xsd:complexType>
        <xsd:sequence>
          <xsd:element name="documentManagement">
            <xsd:complexType>
              <xsd:all>
                <xsd:element ref="ns2:PADescription" minOccurs="0"/>
                <xsd:element ref="ns2:Expirydate"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Don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3bf4f5-7cc2-4385-8006-c9036596f5c7"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Expirydate" ma:index="9" nillable="true" ma:displayName="Expiry date" ma:format="DateOnly" ma:internalName="Expirydate">
      <xsd:simpleType>
        <xsd:restriction base="dms:DateTim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Donor" ma:index="23" nillable="true" ma:displayName="Donor" ma:format="Dropdown" ma:internalName="Dono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770da10-a566-4ac0-8faf-a8b5421239de}"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ADescription xmlns="143bf4f5-7cc2-4385-8006-c9036596f5c7" xsi:nil="true"/>
    <Donor xmlns="143bf4f5-7cc2-4385-8006-c9036596f5c7" xsi:nil="true"/>
    <lcf76f155ced4ddcb4097134ff3c332f xmlns="143bf4f5-7cc2-4385-8006-c9036596f5c7">
      <Terms xmlns="http://schemas.microsoft.com/office/infopath/2007/PartnerControls"/>
    </lcf76f155ced4ddcb4097134ff3c332f>
    <TaxCatchAll xmlns="df39d53a-21ec-4f19-b819-c17052708e15" xsi:nil="true"/>
    <Expirydate xmlns="143bf4f5-7cc2-4385-8006-c9036596f5c7" xsi:nil="true"/>
  </documentManagement>
</p:properties>
</file>

<file path=customXml/itemProps1.xml><?xml version="1.0" encoding="utf-8"?>
<ds:datastoreItem xmlns:ds="http://schemas.openxmlformats.org/officeDocument/2006/customXml" ds:itemID="{712DE7C5-298A-45DB-B869-27C588C8BDB8}"/>
</file>

<file path=customXml/itemProps2.xml><?xml version="1.0" encoding="utf-8"?>
<ds:datastoreItem xmlns:ds="http://schemas.openxmlformats.org/officeDocument/2006/customXml" ds:itemID="{0FE665F8-07C4-42A5-ACCD-7153572DBFC6}"/>
</file>

<file path=customXml/itemProps3.xml><?xml version="1.0" encoding="utf-8"?>
<ds:datastoreItem xmlns:ds="http://schemas.openxmlformats.org/officeDocument/2006/customXml" ds:itemID="{46D8CA16-C0B5-4C9B-82CF-AE1D4461944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Calc</vt:lpstr>
      <vt:lpstr>Calc!Print_Area</vt:lpstr>
      <vt:lpstr>Calc!Print_Titles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Mehyar Mankash</dc:creator>
  <cp:keywords/>
  <dc:description/>
  <cp:lastModifiedBy>Reem Ghazal</cp:lastModifiedBy>
  <cp:revision/>
  <cp:lastPrinted>2026-05-13T06:35:40Z</cp:lastPrinted>
  <dcterms:created xsi:type="dcterms:W3CDTF">2024-07-08T11:45:41Z</dcterms:created>
  <dcterms:modified xsi:type="dcterms:W3CDTF">2026-05-17T06:46:44Z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0x010100538FE8E34F31024D878F688FA3E645CC</vt:lpwstr>
  </property>
</Properties>
</file>